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table1">ورقة1!$C$3:$E$8</definedName>
    <definedName name="table2">ورقة1!$F$3:$H$8</definedName>
  </definedNames>
  <calcPr calcId="124519"/>
</workbook>
</file>

<file path=xl/calcChain.xml><?xml version="1.0" encoding="utf-8"?>
<calcChain xmlns="http://schemas.openxmlformats.org/spreadsheetml/2006/main">
  <c r="A4" i="1"/>
  <c r="C13" s="1"/>
  <c r="A5"/>
  <c r="F14" s="1"/>
  <c r="A6"/>
  <c r="C15" s="1"/>
  <c r="A7"/>
  <c r="F16" s="1"/>
  <c r="A8"/>
  <c r="C17" s="1"/>
  <c r="A9"/>
  <c r="F18" s="1"/>
  <c r="A3"/>
  <c r="C12" s="1"/>
  <c r="B10"/>
  <c r="H18" l="1"/>
  <c r="G18"/>
  <c r="H16"/>
  <c r="G16"/>
  <c r="H14"/>
  <c r="G14"/>
  <c r="C16"/>
  <c r="C14"/>
  <c r="C18"/>
  <c r="F12"/>
  <c r="F17"/>
  <c r="F15"/>
  <c r="F13"/>
  <c r="D16"/>
  <c r="I16"/>
  <c r="D14"/>
  <c r="I14"/>
  <c r="I17"/>
  <c r="E17"/>
  <c r="D17"/>
  <c r="I15"/>
  <c r="E15"/>
  <c r="D15"/>
  <c r="E13"/>
  <c r="D13"/>
  <c r="G13" l="1"/>
  <c r="H13"/>
  <c r="G17"/>
  <c r="H17"/>
  <c r="G15"/>
  <c r="J15" s="1"/>
  <c r="H15"/>
  <c r="G12"/>
  <c r="H12"/>
  <c r="J17"/>
  <c r="I18"/>
  <c r="E14"/>
  <c r="K14" s="1"/>
  <c r="D18"/>
  <c r="E18"/>
  <c r="K18" s="1"/>
  <c r="E16"/>
  <c r="K16" s="1"/>
  <c r="J13"/>
  <c r="J16"/>
  <c r="K13"/>
  <c r="K17"/>
  <c r="I13"/>
  <c r="K15"/>
  <c r="J14"/>
  <c r="J18"/>
  <c r="I12" l="1"/>
  <c r="E12"/>
  <c r="D12"/>
  <c r="J12" l="1"/>
  <c r="K12"/>
</calcChain>
</file>

<file path=xl/sharedStrings.xml><?xml version="1.0" encoding="utf-8"?>
<sst xmlns="http://schemas.openxmlformats.org/spreadsheetml/2006/main" count="31" uniqueCount="15">
  <si>
    <t>الرقم القومي</t>
  </si>
  <si>
    <t>الاسم</t>
  </si>
  <si>
    <t>القيمة</t>
  </si>
  <si>
    <t>جدول1</t>
  </si>
  <si>
    <t>جدول2</t>
  </si>
  <si>
    <t>الاسم1</t>
  </si>
  <si>
    <t>الاسم2</t>
  </si>
  <si>
    <t>الاسم3</t>
  </si>
  <si>
    <t>الاسم4</t>
  </si>
  <si>
    <t>الاسم5</t>
  </si>
  <si>
    <t>الاسم6</t>
  </si>
  <si>
    <t>مقارنة الاسم</t>
  </si>
  <si>
    <t>مقارنة القيمة</t>
  </si>
  <si>
    <t>الموجود في الجدول 1 وغير موجود في جدول2</t>
  </si>
  <si>
    <t>الموجود في الجدول 2 وغير موجود في جدول1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</si>
</sst>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 shrinkToFit="1"/>
    </xf>
    <xf numFmtId="0" fontId="0" fillId="0" borderId="0" xfId="0" applyFill="1"/>
    <xf numFmtId="0" fontId="3" fillId="0" borderId="1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2">
    <cellStyle name="Normal" xfId="0" builtinId="0"/>
    <cellStyle name="Normal_500" xfId="1"/>
  </cellStyles>
  <dxfs count="5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42"/>
      </font>
      <fill>
        <patternFill>
          <bgColor indexed="1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18"/>
  <sheetViews>
    <sheetView rightToLeft="1" tabSelected="1" workbookViewId="0">
      <selection activeCell="C12" sqref="C12"/>
    </sheetView>
  </sheetViews>
  <sheetFormatPr defaultRowHeight="14.25"/>
  <cols>
    <col min="9" max="12" width="9" style="5"/>
    <col min="13" max="13" width="14.75" style="5" customWidth="1"/>
  </cols>
  <sheetData>
    <row r="1" spans="1:11">
      <c r="C1" s="9" t="s">
        <v>3</v>
      </c>
      <c r="D1" s="9"/>
      <c r="E1" s="9"/>
      <c r="F1" s="9" t="s">
        <v>4</v>
      </c>
      <c r="G1" s="9"/>
      <c r="H1" s="9"/>
    </row>
    <row r="2" spans="1:11">
      <c r="A2" s="2"/>
      <c r="B2" s="2"/>
      <c r="C2" s="2" t="s">
        <v>0</v>
      </c>
      <c r="D2" s="2" t="s">
        <v>1</v>
      </c>
      <c r="E2" s="2" t="s">
        <v>2</v>
      </c>
      <c r="F2" s="2" t="s">
        <v>0</v>
      </c>
      <c r="G2" s="2" t="s">
        <v>1</v>
      </c>
      <c r="H2" s="2" t="s">
        <v>2</v>
      </c>
    </row>
    <row r="3" spans="1:11" ht="18.75" customHeight="1">
      <c r="A3">
        <f>IF(OR(COUNTIF(table1,C3)&lt;=1,COUNTIF(table2,C3)&lt;=1),ROWS($C$3:C3),"")</f>
        <v>1</v>
      </c>
      <c r="C3" s="2">
        <v>1</v>
      </c>
      <c r="D3" s="2" t="s">
        <v>5</v>
      </c>
      <c r="E3" s="2">
        <v>99</v>
      </c>
      <c r="F3" s="2">
        <v>7</v>
      </c>
      <c r="G3" s="2" t="s">
        <v>10</v>
      </c>
      <c r="H3" s="2">
        <v>600</v>
      </c>
    </row>
    <row r="4" spans="1:11">
      <c r="A4">
        <f>IF(OR(COUNTIF(table1,C4)&lt;=1,COUNTIF(table2,C4)&lt;=1),ROWS($C$3:C4),"")</f>
        <v>2</v>
      </c>
      <c r="C4" s="2">
        <v>2</v>
      </c>
      <c r="D4" s="2" t="s">
        <v>6</v>
      </c>
      <c r="E4" s="2">
        <v>200</v>
      </c>
      <c r="F4" s="2">
        <v>6</v>
      </c>
      <c r="G4" s="2" t="s">
        <v>9</v>
      </c>
      <c r="H4" s="2">
        <v>500</v>
      </c>
    </row>
    <row r="5" spans="1:11">
      <c r="A5">
        <f>IF(OR(COUNTIF(table1,C5)&lt;=1,COUNTIF(table2,C5)&lt;=1),ROWS($C$3:C5),"")</f>
        <v>3</v>
      </c>
      <c r="C5" s="2">
        <v>3</v>
      </c>
      <c r="D5" s="2" t="s">
        <v>7</v>
      </c>
      <c r="E5" s="2">
        <v>300</v>
      </c>
      <c r="F5" s="2">
        <v>4</v>
      </c>
      <c r="G5" s="2" t="s">
        <v>8</v>
      </c>
      <c r="H5" s="2">
        <v>400</v>
      </c>
    </row>
    <row r="6" spans="1:11">
      <c r="A6">
        <f>IF(OR(COUNTIF(table1,C6)&lt;=1,COUNTIF(table2,C6)&lt;=1),ROWS($C$3:C6),"")</f>
        <v>4</v>
      </c>
      <c r="C6" s="2">
        <v>5</v>
      </c>
      <c r="D6" s="2" t="s">
        <v>8</v>
      </c>
      <c r="E6" s="2">
        <v>400</v>
      </c>
      <c r="F6" s="2">
        <v>3</v>
      </c>
      <c r="G6" s="2" t="s">
        <v>7</v>
      </c>
      <c r="H6" s="2">
        <v>300</v>
      </c>
    </row>
    <row r="7" spans="1:11">
      <c r="A7">
        <f>IF(OR(COUNTIF(table1,C7)&lt;=1,COUNTIF(table2,C7)&lt;=1),ROWS($C$3:C7),"")</f>
        <v>5</v>
      </c>
      <c r="C7" s="2">
        <v>6</v>
      </c>
      <c r="D7" s="2" t="s">
        <v>9</v>
      </c>
      <c r="E7" s="2">
        <v>500</v>
      </c>
      <c r="F7" s="2">
        <v>2</v>
      </c>
      <c r="G7" s="2" t="s">
        <v>6</v>
      </c>
      <c r="H7" s="2">
        <v>200</v>
      </c>
    </row>
    <row r="8" spans="1:11">
      <c r="A8">
        <f>IF(OR(COUNTIF(table1,C8)&lt;=1,COUNTIF(table2,C8)&lt;=1),ROWS($C$3:C8),"")</f>
        <v>6</v>
      </c>
      <c r="C8" s="2">
        <v>7</v>
      </c>
      <c r="D8" s="2" t="s">
        <v>10</v>
      </c>
      <c r="E8" s="2">
        <v>600</v>
      </c>
      <c r="F8" s="2">
        <v>1</v>
      </c>
      <c r="G8" s="2" t="s">
        <v>5</v>
      </c>
      <c r="H8" s="2">
        <v>100</v>
      </c>
    </row>
    <row r="9" spans="1:11" ht="15.75">
      <c r="A9">
        <f>IF(OR(COUNTIF(table1,C9)&lt;=1,COUNTIF(table2,C9)&lt;=1),ROWS($C$3:C9),"")</f>
        <v>7</v>
      </c>
      <c r="C9" s="1"/>
      <c r="D9" s="1"/>
      <c r="E9" s="1"/>
      <c r="F9" s="1"/>
      <c r="G9" s="1"/>
      <c r="H9" s="1"/>
      <c r="K9" s="4"/>
    </row>
    <row r="10" spans="1:11" ht="25.5" customHeight="1">
      <c r="B10" t="str">
        <f>IFERROR(INDEX($A$3:$A$9,MATCH(A10,$C$3:$C$8,0)),"")</f>
        <v/>
      </c>
      <c r="C10" s="10" t="s">
        <v>13</v>
      </c>
      <c r="D10" s="10"/>
      <c r="E10" s="10"/>
      <c r="F10" s="10" t="s">
        <v>14</v>
      </c>
      <c r="G10" s="10"/>
      <c r="H10" s="10"/>
      <c r="I10" s="11" t="s">
        <v>0</v>
      </c>
      <c r="J10" s="11" t="s">
        <v>11</v>
      </c>
      <c r="K10" s="7" t="s">
        <v>12</v>
      </c>
    </row>
    <row r="11" spans="1:11">
      <c r="C11" s="3" t="s">
        <v>0</v>
      </c>
      <c r="D11" s="3" t="s">
        <v>1</v>
      </c>
      <c r="E11" s="3" t="s">
        <v>2</v>
      </c>
      <c r="F11" s="3" t="s">
        <v>0</v>
      </c>
      <c r="G11" s="3" t="s">
        <v>1</v>
      </c>
      <c r="H11" s="3" t="s">
        <v>2</v>
      </c>
      <c r="I11" s="12"/>
      <c r="J11" s="12"/>
      <c r="K11" s="8"/>
    </row>
    <row r="12" spans="1:11" ht="15">
      <c r="C12" s="6">
        <f>IFERROR(IF(A3=INDEX($C$3:$C$8,MATCH($A3,$C$3:$C$8,0)),A3,""),"")</f>
        <v>1</v>
      </c>
      <c r="D12" s="6" t="str">
        <f>IFERROR(INDEX($D$3:$D$8,MATCH($C12,$C$3:$C$8,0)),"")</f>
        <v>الاسم1</v>
      </c>
      <c r="E12" s="6">
        <f>IFERROR(INDEX($E$3:$E$8,MATCH($C12,$C$3:$C$8,0)),"")</f>
        <v>99</v>
      </c>
      <c r="F12" s="6">
        <f>IFERROR(IF(A3=INDEX($F$3:$F$8,MATCH($A3,$F$3:$F$8,0)),A3,""),"")</f>
        <v>1</v>
      </c>
      <c r="G12" s="6" t="str">
        <f>IFERROR(INDEX($G$3:$G$8,MATCH(F12,$F$3:$F$8,0)),"")</f>
        <v>الاسم1</v>
      </c>
      <c r="H12" s="6">
        <f>IFERROR(INDEX($H$3:$H$8,MATCH(F12,$F$3:$F$8,0)),"")</f>
        <v>100</v>
      </c>
      <c r="I12" s="2" t="b">
        <f>IF(AND(C12="",F12=""),"",IF(C12=F12,TRUE,FALSE))</f>
        <v>1</v>
      </c>
      <c r="J12" s="2" t="b">
        <f>IF(AND(D12="",G12=""),"",IF(D12=G12,TRUE,FALSE))</f>
        <v>1</v>
      </c>
      <c r="K12" s="2" t="b">
        <f>IF(AND(E12="",H12=""),"",IF(E12=H12,TRUE,FALSE))</f>
        <v>0</v>
      </c>
    </row>
    <row r="13" spans="1:11" ht="15">
      <c r="C13" s="6">
        <f t="shared" ref="C13:C17" si="0">IFERROR(IF(A4=INDEX($C$3:$C$8,MATCH($A4,$C$3:$C$8,0)),A4,""),"")</f>
        <v>2</v>
      </c>
      <c r="D13" s="6" t="str">
        <f t="shared" ref="D13:D18" si="1">IFERROR(INDEX($D$3:$D$8,MATCH($C13,$C$3:$C$8,0)),"")</f>
        <v>الاسم2</v>
      </c>
      <c r="E13" s="6">
        <f t="shared" ref="E13:E18" si="2">IFERROR(INDEX($E$3:$E$8,MATCH($C13,$C$3:$C$8,0)),"")</f>
        <v>200</v>
      </c>
      <c r="F13" s="6">
        <f t="shared" ref="F13:F18" si="3">IFERROR(IF(A4=INDEX($F$3:$F$8,MATCH($A4,$F$3:$F$8,0)),A4,""),"")</f>
        <v>2</v>
      </c>
      <c r="G13" s="6" t="str">
        <f t="shared" ref="G13:G18" si="4">IFERROR(INDEX($G$3:$G$8,MATCH(F13,$F$3:$F$8,0)),"")</f>
        <v>الاسم2</v>
      </c>
      <c r="H13" s="6">
        <f t="shared" ref="H13:H18" si="5">IFERROR(INDEX($H$3:$H$8,MATCH(F13,$F$3:$F$8,0)),"")</f>
        <v>200</v>
      </c>
      <c r="I13" s="2" t="b">
        <f t="shared" ref="I13:I18" si="6">IF(AND(C13="",F13=""),"",IF(C13=F13,TRUE,FALSE))</f>
        <v>1</v>
      </c>
      <c r="J13" s="2" t="b">
        <f t="shared" ref="J13:J18" si="7">IF(AND(D13="",G13=""),"",IF(D13=G13,TRUE,FALSE))</f>
        <v>1</v>
      </c>
      <c r="K13" s="2" t="b">
        <f t="shared" ref="K13:K18" si="8">IF(AND(E13="",H13=""),"",IF(E13=H13,TRUE,FALSE))</f>
        <v>1</v>
      </c>
    </row>
    <row r="14" spans="1:11" ht="15">
      <c r="C14" s="6">
        <f t="shared" si="0"/>
        <v>3</v>
      </c>
      <c r="D14" s="6" t="str">
        <f t="shared" si="1"/>
        <v>الاسم3</v>
      </c>
      <c r="E14" s="6">
        <f t="shared" si="2"/>
        <v>300</v>
      </c>
      <c r="F14" s="6">
        <f t="shared" si="3"/>
        <v>3</v>
      </c>
      <c r="G14" s="6" t="str">
        <f t="shared" si="4"/>
        <v>الاسم3</v>
      </c>
      <c r="H14" s="6">
        <f t="shared" si="5"/>
        <v>300</v>
      </c>
      <c r="I14" s="2" t="b">
        <f t="shared" si="6"/>
        <v>1</v>
      </c>
      <c r="J14" s="2" t="b">
        <f t="shared" si="7"/>
        <v>1</v>
      </c>
      <c r="K14" s="2" t="b">
        <f t="shared" si="8"/>
        <v>1</v>
      </c>
    </row>
    <row r="15" spans="1:11" ht="15">
      <c r="C15" s="6" t="str">
        <f t="shared" si="0"/>
        <v/>
      </c>
      <c r="D15" s="6" t="str">
        <f t="shared" si="1"/>
        <v/>
      </c>
      <c r="E15" s="6" t="str">
        <f t="shared" si="2"/>
        <v/>
      </c>
      <c r="F15" s="6">
        <f t="shared" si="3"/>
        <v>4</v>
      </c>
      <c r="G15" s="6" t="str">
        <f t="shared" si="4"/>
        <v>الاسم4</v>
      </c>
      <c r="H15" s="6">
        <f t="shared" si="5"/>
        <v>400</v>
      </c>
      <c r="I15" s="2" t="b">
        <f t="shared" si="6"/>
        <v>0</v>
      </c>
      <c r="J15" s="2" t="b">
        <f t="shared" si="7"/>
        <v>0</v>
      </c>
      <c r="K15" s="2" t="b">
        <f t="shared" si="8"/>
        <v>0</v>
      </c>
    </row>
    <row r="16" spans="1:11" ht="15">
      <c r="C16" s="6">
        <f t="shared" si="0"/>
        <v>5</v>
      </c>
      <c r="D16" s="6" t="str">
        <f t="shared" si="1"/>
        <v>الاسم4</v>
      </c>
      <c r="E16" s="6">
        <f t="shared" si="2"/>
        <v>400</v>
      </c>
      <c r="F16" s="6" t="str">
        <f t="shared" si="3"/>
        <v/>
      </c>
      <c r="G16" s="6" t="str">
        <f t="shared" si="4"/>
        <v/>
      </c>
      <c r="H16" s="6" t="str">
        <f t="shared" si="5"/>
        <v/>
      </c>
      <c r="I16" s="2" t="b">
        <f t="shared" si="6"/>
        <v>0</v>
      </c>
      <c r="J16" s="2" t="b">
        <f t="shared" si="7"/>
        <v>0</v>
      </c>
      <c r="K16" s="2" t="b">
        <f t="shared" si="8"/>
        <v>0</v>
      </c>
    </row>
    <row r="17" spans="3:11" ht="15">
      <c r="C17" s="6">
        <f t="shared" si="0"/>
        <v>6</v>
      </c>
      <c r="D17" s="6" t="str">
        <f t="shared" si="1"/>
        <v>الاسم5</v>
      </c>
      <c r="E17" s="6">
        <f t="shared" si="2"/>
        <v>500</v>
      </c>
      <c r="F17" s="6">
        <f t="shared" si="3"/>
        <v>6</v>
      </c>
      <c r="G17" s="6" t="str">
        <f t="shared" si="4"/>
        <v>الاسم5</v>
      </c>
      <c r="H17" s="6">
        <f t="shared" si="5"/>
        <v>500</v>
      </c>
      <c r="I17" s="2" t="b">
        <f t="shared" si="6"/>
        <v>1</v>
      </c>
      <c r="J17" s="2" t="b">
        <f t="shared" si="7"/>
        <v>1</v>
      </c>
      <c r="K17" s="2" t="b">
        <f t="shared" si="8"/>
        <v>1</v>
      </c>
    </row>
    <row r="18" spans="3:11" ht="15">
      <c r="C18" s="6">
        <f>IFERROR(IF(A9=INDEX($C$3:$C$8,MATCH($A9,$C$3:$C$8,0)),A9,""),"")</f>
        <v>7</v>
      </c>
      <c r="D18" s="6" t="str">
        <f t="shared" si="1"/>
        <v>الاسم6</v>
      </c>
      <c r="E18" s="6">
        <f t="shared" si="2"/>
        <v>600</v>
      </c>
      <c r="F18" s="6">
        <f t="shared" si="3"/>
        <v>7</v>
      </c>
      <c r="G18" s="6" t="str">
        <f t="shared" si="4"/>
        <v>الاسم6</v>
      </c>
      <c r="H18" s="6">
        <f t="shared" si="5"/>
        <v>600</v>
      </c>
      <c r="I18" s="2" t="b">
        <f t="shared" si="6"/>
        <v>1</v>
      </c>
      <c r="J18" s="2" t="b">
        <f t="shared" si="7"/>
        <v>1</v>
      </c>
      <c r="K18" s="2" t="b">
        <f t="shared" si="8"/>
        <v>1</v>
      </c>
    </row>
  </sheetData>
  <mergeCells count="7">
    <mergeCell ref="K10:K11"/>
    <mergeCell ref="C1:E1"/>
    <mergeCell ref="F1:H1"/>
    <mergeCell ref="C10:E10"/>
    <mergeCell ref="F10:H10"/>
    <mergeCell ref="J10:J11"/>
    <mergeCell ref="I10:I11"/>
  </mergeCells>
  <conditionalFormatting sqref="K9">
    <cfRule type="expression" dxfId="4" priority="5" stopIfTrue="1">
      <formula>AND(NOT(K9=""),MOD(ROW(),2)=1)</formula>
    </cfRule>
    <cfRule type="expression" dxfId="3" priority="6" stopIfTrue="1">
      <formula>AND(NOT(K9=""),MOD(ROW(),2)=0)</formula>
    </cfRule>
  </conditionalFormatting>
  <conditionalFormatting sqref="F3:H8">
    <cfRule type="expression" dxfId="2" priority="3">
      <formula>VALUE($B3)&gt;0</formula>
    </cfRule>
  </conditionalFormatting>
  <conditionalFormatting sqref="J12:K18">
    <cfRule type="cellIs" dxfId="1" priority="2" operator="equal">
      <formula>FALSE</formula>
    </cfRule>
  </conditionalFormatting>
  <conditionalFormatting sqref="I12:I18">
    <cfRule type="cellIs" dxfId="0" priority="1" operator="equal">
      <formula>FALSE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>
      <selection sqref="A1:H9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table1</vt:lpstr>
      <vt:lpstr>table2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2014-05-23T11:21:57Z</dcterms:created>
  <dcterms:modified xsi:type="dcterms:W3CDTF">2014-06-10T05:25:20Z</dcterms:modified>
</cp:coreProperties>
</file>